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ntratacion 2026\Contratistas\CONTRATISTAS PREDIAL\LEIDY ALEJANDRA ROMERO\CARPETA 1\"/>
    </mc:Choice>
  </mc:AlternateContent>
  <xr:revisionPtr revIDLastSave="0" documentId="13_ncr:1_{32BC8722-9E69-4D4D-BA82-BAEA8DE6CC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<sst xmlns="http://schemas.openxmlformats.org/spreadsheetml/2006/main" count="51" uniqueCount="40">
  <si>
    <t>FECHA DE INICIO</t>
  </si>
  <si>
    <t>FECHA DE FINALIZACIÓN</t>
  </si>
  <si>
    <t>ENTIDAD / EMPRESA CONTRATANTE</t>
  </si>
  <si>
    <t>NUMERO DE CONTRATO (NUM-AÑO)</t>
  </si>
  <si>
    <t>DIRECCIÓN JURÍDICA</t>
  </si>
  <si>
    <t>SUBDIRECCIÓN DE GESTIÓN CONTRACTUAL Y PROCESOS ADMINISTRATIVOS</t>
  </si>
  <si>
    <t>NOMBRES Y APELLIDOS</t>
  </si>
  <si>
    <t>FECHA DE REGISTRO</t>
  </si>
  <si>
    <t>EXPERIENCIA</t>
  </si>
  <si>
    <t>PERIODO</t>
  </si>
  <si>
    <t>AÑO
(AAAA)</t>
  </si>
  <si>
    <t>MES
(MM)</t>
  </si>
  <si>
    <t>DÍAS
(DD)</t>
  </si>
  <si>
    <t>DEPENDENCIA DE INGRESO</t>
  </si>
  <si>
    <t>TOTAL EXPERIENCIA EN MESES</t>
  </si>
  <si>
    <t>INSTITUTO NACIONAL DE VÍAS</t>
  </si>
  <si>
    <t xml:space="preserve">CÁLCULO DE EXPERIENCIA </t>
  </si>
  <si>
    <t xml:space="preserve">TIEMPO </t>
  </si>
  <si>
    <t>Nº DE IDENTIFICACIÓN</t>
  </si>
  <si>
    <t>TOTAL DE EXPERIENCIA</t>
  </si>
  <si>
    <t>*INGRESAR LA EXPERIENCIA RELACIONANDO DESDE LA MÁS RECIENTE A LA MÁS ANTIGUA</t>
  </si>
  <si>
    <t>INVIAS</t>
  </si>
  <si>
    <t>SUBDIRECCION DE SOSTENIBILIDAD</t>
  </si>
  <si>
    <t>LEIDY ALEJANDRA ROMERO MORALES</t>
  </si>
  <si>
    <t>383-2022</t>
  </si>
  <si>
    <t>1985-23</t>
  </si>
  <si>
    <t>517-23</t>
  </si>
  <si>
    <t>506-21</t>
  </si>
  <si>
    <t>838-20</t>
  </si>
  <si>
    <t>SNR</t>
  </si>
  <si>
    <t>168-20</t>
  </si>
  <si>
    <t>327-19</t>
  </si>
  <si>
    <t>334-17</t>
  </si>
  <si>
    <t>268-18</t>
  </si>
  <si>
    <t>136-16</t>
  </si>
  <si>
    <t>419-15</t>
  </si>
  <si>
    <t>CRUZ Y CERVERA</t>
  </si>
  <si>
    <t>3424-2024</t>
  </si>
  <si>
    <t>MOVILIDAD</t>
  </si>
  <si>
    <t>1250-25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</si>
</sst>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19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topLeftCell="A24" zoomScale="70" zoomScaleNormal="70" workbookViewId="0">
      <selection activeCell="F34" sqref="F34"/>
    </sheetView>
  </sheetViews>
  <sheetFormatPr baseColWidth="10" defaultColWidth="11.42578125" defaultRowHeight="15" x14ac:dyDescent="0.25"/>
  <cols>
    <col min="1" max="1" width="40.7109375" style="1" customWidth="1"/>
    <col min="2" max="2" width="22.42578125" style="1" bestFit="1" customWidth="1"/>
    <col min="3" max="7" width="19.42578125" style="1" customWidth="1"/>
    <col min="8" max="16384" width="11.42578125" style="1"/>
  </cols>
  <sheetData>
    <row r="1" spans="1:8" ht="18.75" customHeight="1" x14ac:dyDescent="0.25">
      <c r="A1" s="59"/>
      <c r="B1" s="53" t="s">
        <v>15</v>
      </c>
      <c r="C1" s="54"/>
      <c r="D1" s="54"/>
      <c r="E1" s="54"/>
      <c r="F1" s="54"/>
      <c r="G1" s="55"/>
    </row>
    <row r="2" spans="1:8" ht="18.75" customHeight="1" x14ac:dyDescent="0.25">
      <c r="A2" s="60"/>
      <c r="B2" s="53" t="s">
        <v>4</v>
      </c>
      <c r="C2" s="54"/>
      <c r="D2" s="54"/>
      <c r="E2" s="54"/>
      <c r="F2" s="54"/>
      <c r="G2" s="55"/>
    </row>
    <row r="3" spans="1:8" ht="18.75" customHeight="1" x14ac:dyDescent="0.25">
      <c r="A3" s="60"/>
      <c r="B3" s="53" t="s">
        <v>5</v>
      </c>
      <c r="C3" s="54"/>
      <c r="D3" s="54"/>
      <c r="E3" s="54"/>
      <c r="F3" s="54"/>
      <c r="G3" s="55"/>
    </row>
    <row r="4" spans="1:8" ht="18.75" customHeight="1" thickBot="1" x14ac:dyDescent="0.3">
      <c r="A4" s="61"/>
      <c r="B4" s="53" t="s">
        <v>16</v>
      </c>
      <c r="C4" s="54"/>
      <c r="D4" s="54"/>
      <c r="E4" s="54"/>
      <c r="F4" s="54"/>
      <c r="G4" s="55"/>
    </row>
    <row r="5" spans="1:8" ht="14.25" customHeight="1" thickBot="1" x14ac:dyDescent="0.3">
      <c r="A5" s="40"/>
      <c r="B5" s="41"/>
      <c r="C5" s="41"/>
      <c r="D5" s="41"/>
      <c r="E5" s="41"/>
      <c r="F5" s="41"/>
      <c r="G5" s="62"/>
    </row>
    <row r="6" spans="1:8" ht="14.25" customHeight="1" thickBot="1" x14ac:dyDescent="0.3">
      <c r="A6" s="18" t="s">
        <v>6</v>
      </c>
      <c r="B6" s="19" t="s">
        <v>18</v>
      </c>
      <c r="C6" s="63" t="s">
        <v>13</v>
      </c>
      <c r="D6" s="64"/>
      <c r="E6" s="64"/>
      <c r="F6" s="65"/>
      <c r="G6" s="20" t="s">
        <v>7</v>
      </c>
    </row>
    <row r="7" spans="1:8" ht="15.75" thickBot="1" x14ac:dyDescent="0.3">
      <c r="A7" s="26" t="s">
        <v>23</v>
      </c>
      <c r="B7" s="27">
        <v>1022329778</v>
      </c>
      <c r="C7" s="43" t="s">
        <v>22</v>
      </c>
      <c r="D7" s="44"/>
      <c r="E7" s="44"/>
      <c r="F7" s="45"/>
      <c r="G7" s="28">
        <v>46030</v>
      </c>
    </row>
    <row r="8" spans="1:8" ht="30" customHeight="1" thickBot="1" x14ac:dyDescent="0.3">
      <c r="G8" s="3"/>
    </row>
    <row r="9" spans="1:8" ht="15.75" customHeight="1" thickBot="1" x14ac:dyDescent="0.3">
      <c r="A9" s="56" t="s">
        <v>8</v>
      </c>
      <c r="B9" s="57"/>
      <c r="C9" s="57"/>
      <c r="D9" s="57"/>
      <c r="E9" s="57"/>
      <c r="F9" s="57"/>
      <c r="G9" s="58"/>
    </row>
    <row r="10" spans="1:8" ht="15.75" thickBot="1" x14ac:dyDescent="0.3">
      <c r="A10" s="49" t="s">
        <v>2</v>
      </c>
      <c r="B10" s="51" t="s">
        <v>3</v>
      </c>
      <c r="C10" s="37" t="s">
        <v>9</v>
      </c>
      <c r="D10" s="39"/>
      <c r="E10" s="37" t="s">
        <v>17</v>
      </c>
      <c r="F10" s="38"/>
      <c r="G10" s="39"/>
    </row>
    <row r="11" spans="1:8" ht="30.75" thickBot="1" x14ac:dyDescent="0.3">
      <c r="A11" s="50"/>
      <c r="B11" s="52"/>
      <c r="C11" s="17" t="s">
        <v>0</v>
      </c>
      <c r="D11" s="15" t="s">
        <v>1</v>
      </c>
      <c r="E11" s="15" t="s">
        <v>10</v>
      </c>
      <c r="F11" s="16" t="s">
        <v>11</v>
      </c>
      <c r="G11" s="15" t="s">
        <v>12</v>
      </c>
    </row>
    <row r="12" spans="1:8" x14ac:dyDescent="0.25">
      <c r="A12" s="23" t="s">
        <v>21</v>
      </c>
      <c r="B12" s="29" t="s">
        <v>39</v>
      </c>
      <c r="C12" s="24">
        <v>45824</v>
      </c>
      <c r="D12" s="24">
        <v>46022</v>
      </c>
      <c r="E12" s="22">
        <f>INT(DAYS360($C12,$D12)/360)</f>
        <v>0</v>
      </c>
      <c r="F12" s="22">
        <f>INT(MOD(DAYS360($C12,$D12),360)/30)</f>
        <v>6</v>
      </c>
      <c r="G12" s="22">
        <f>INT(MOD(MOD(DAYS360($C12,$D12),360),30))</f>
        <v>15</v>
      </c>
      <c r="H12" s="12"/>
    </row>
    <row r="13" spans="1:8" x14ac:dyDescent="0.25">
      <c r="A13" s="23" t="s">
        <v>21</v>
      </c>
      <c r="B13" s="29" t="s">
        <v>37</v>
      </c>
      <c r="C13" s="24">
        <v>45538</v>
      </c>
      <c r="D13" s="24">
        <v>45657</v>
      </c>
      <c r="E13" s="22">
        <f t="shared" ref="E13:E46" si="0">INT(DAYS360($C13,$D13)/360)</f>
        <v>0</v>
      </c>
      <c r="F13" s="22">
        <f t="shared" ref="F13:F46" si="1">INT(MOD(DAYS360($C13,$D13),360)/30)</f>
        <v>3</v>
      </c>
      <c r="G13" s="22">
        <f t="shared" ref="G13:G46" si="2">INT(MOD(MOD(DAYS360($C13,$D13),360),30))</f>
        <v>28</v>
      </c>
      <c r="H13" s="12"/>
    </row>
    <row r="14" spans="1:8" x14ac:dyDescent="0.25">
      <c r="A14" s="23" t="s">
        <v>38</v>
      </c>
      <c r="B14" s="30">
        <v>20242065</v>
      </c>
      <c r="C14" s="24">
        <v>45401</v>
      </c>
      <c r="D14" s="24">
        <v>45537</v>
      </c>
      <c r="E14" s="22">
        <f t="shared" si="0"/>
        <v>0</v>
      </c>
      <c r="F14" s="22">
        <f t="shared" si="1"/>
        <v>4</v>
      </c>
      <c r="G14" s="22">
        <f t="shared" si="2"/>
        <v>13</v>
      </c>
      <c r="H14" s="12"/>
    </row>
    <row r="15" spans="1:8" x14ac:dyDescent="0.25">
      <c r="A15" s="23" t="s">
        <v>21</v>
      </c>
      <c r="B15" s="29" t="s">
        <v>25</v>
      </c>
      <c r="C15" s="24">
        <v>45086</v>
      </c>
      <c r="D15" s="24">
        <v>45291</v>
      </c>
      <c r="E15" s="22">
        <f>INT(DAYS360($C15,$D15)/360)</f>
        <v>0</v>
      </c>
      <c r="F15" s="22">
        <f>INT(MOD(DAYS360($C15,$D15),360)/30)</f>
        <v>6</v>
      </c>
      <c r="G15" s="22">
        <f>INT(MOD(MOD(DAYS360($C15,$D15),360),30))</f>
        <v>22</v>
      </c>
      <c r="H15" s="12"/>
    </row>
    <row r="16" spans="1:8" x14ac:dyDescent="0.25">
      <c r="A16" s="23" t="s">
        <v>21</v>
      </c>
      <c r="B16" s="36" t="s">
        <v>26</v>
      </c>
      <c r="C16" s="24">
        <v>44952</v>
      </c>
      <c r="D16" s="24">
        <v>45042</v>
      </c>
      <c r="E16" s="22">
        <f t="shared" si="0"/>
        <v>0</v>
      </c>
      <c r="F16" s="22">
        <f t="shared" si="1"/>
        <v>3</v>
      </c>
      <c r="G16" s="22">
        <f t="shared" si="2"/>
        <v>0</v>
      </c>
      <c r="H16" s="12"/>
    </row>
    <row r="17" spans="1:8" x14ac:dyDescent="0.25">
      <c r="A17" s="23" t="s">
        <v>21</v>
      </c>
      <c r="B17" s="31" t="s">
        <v>24</v>
      </c>
      <c r="C17" s="24">
        <v>44585</v>
      </c>
      <c r="D17" s="24">
        <v>44926</v>
      </c>
      <c r="E17" s="22">
        <f>INT(DAYS360($C17,$D17)/360)</f>
        <v>0</v>
      </c>
      <c r="F17" s="22">
        <f>INT(MOD(DAYS360($C17,$D17),360)/30)</f>
        <v>11</v>
      </c>
      <c r="G17" s="22">
        <f>INT(MOD(MOD(DAYS360($C17,$D17),360),30))</f>
        <v>7</v>
      </c>
      <c r="H17" s="12"/>
    </row>
    <row r="18" spans="1:8" x14ac:dyDescent="0.25">
      <c r="A18" s="23" t="s">
        <v>21</v>
      </c>
      <c r="B18" s="31" t="s">
        <v>27</v>
      </c>
      <c r="C18" s="24">
        <v>44229</v>
      </c>
      <c r="D18" s="24">
        <v>44561</v>
      </c>
      <c r="E18" s="22">
        <f t="shared" si="0"/>
        <v>0</v>
      </c>
      <c r="F18" s="22">
        <f t="shared" si="1"/>
        <v>10</v>
      </c>
      <c r="G18" s="22">
        <f t="shared" si="2"/>
        <v>29</v>
      </c>
      <c r="H18" s="12"/>
    </row>
    <row r="19" spans="1:8" x14ac:dyDescent="0.25">
      <c r="A19" s="23" t="s">
        <v>21</v>
      </c>
      <c r="B19" s="31" t="s">
        <v>28</v>
      </c>
      <c r="C19" s="24">
        <v>43984</v>
      </c>
      <c r="D19" s="24">
        <v>44196</v>
      </c>
      <c r="E19" s="22">
        <f t="shared" si="0"/>
        <v>0</v>
      </c>
      <c r="F19" s="22">
        <f t="shared" si="1"/>
        <v>6</v>
      </c>
      <c r="G19" s="22">
        <f t="shared" si="2"/>
        <v>29</v>
      </c>
      <c r="H19" s="12"/>
    </row>
    <row r="20" spans="1:8" x14ac:dyDescent="0.25">
      <c r="A20" s="23" t="s">
        <v>29</v>
      </c>
      <c r="B20" s="31" t="s">
        <v>30</v>
      </c>
      <c r="C20" s="24">
        <v>43865</v>
      </c>
      <c r="D20" s="24">
        <v>43983</v>
      </c>
      <c r="E20" s="22">
        <f t="shared" si="0"/>
        <v>0</v>
      </c>
      <c r="F20" s="22">
        <f t="shared" si="1"/>
        <v>3</v>
      </c>
      <c r="G20" s="22">
        <f t="shared" si="2"/>
        <v>27</v>
      </c>
      <c r="H20" s="12"/>
    </row>
    <row r="21" spans="1:8" x14ac:dyDescent="0.25">
      <c r="A21" s="25" t="s">
        <v>29</v>
      </c>
      <c r="B21" s="31" t="s">
        <v>31</v>
      </c>
      <c r="C21" s="24">
        <v>43510</v>
      </c>
      <c r="D21" s="24">
        <v>43830</v>
      </c>
      <c r="E21" s="22">
        <f t="shared" si="0"/>
        <v>0</v>
      </c>
      <c r="F21" s="22">
        <f t="shared" si="1"/>
        <v>10</v>
      </c>
      <c r="G21" s="22">
        <f t="shared" si="2"/>
        <v>17</v>
      </c>
      <c r="H21" s="12"/>
    </row>
    <row r="22" spans="1:8" x14ac:dyDescent="0.25">
      <c r="A22" s="25" t="s">
        <v>29</v>
      </c>
      <c r="B22" s="31" t="s">
        <v>33</v>
      </c>
      <c r="C22" s="24">
        <v>43123</v>
      </c>
      <c r="D22" s="24">
        <v>43465</v>
      </c>
      <c r="E22" s="22">
        <f t="shared" si="0"/>
        <v>0</v>
      </c>
      <c r="F22" s="22">
        <f t="shared" si="1"/>
        <v>11</v>
      </c>
      <c r="G22" s="22">
        <f t="shared" si="2"/>
        <v>8</v>
      </c>
      <c r="H22" s="12"/>
    </row>
    <row r="23" spans="1:8" x14ac:dyDescent="0.25">
      <c r="A23" s="25" t="s">
        <v>29</v>
      </c>
      <c r="B23" s="31" t="s">
        <v>32</v>
      </c>
      <c r="C23" s="24">
        <v>42768</v>
      </c>
      <c r="D23" s="24">
        <v>43100</v>
      </c>
      <c r="E23" s="22">
        <f t="shared" si="0"/>
        <v>0</v>
      </c>
      <c r="F23" s="22">
        <f t="shared" si="1"/>
        <v>10</v>
      </c>
      <c r="G23" s="22">
        <f t="shared" si="2"/>
        <v>29</v>
      </c>
      <c r="H23" s="12"/>
    </row>
    <row r="24" spans="1:8" x14ac:dyDescent="0.25">
      <c r="A24" s="25" t="s">
        <v>29</v>
      </c>
      <c r="B24" s="31" t="s">
        <v>34</v>
      </c>
      <c r="C24" s="24">
        <v>42415</v>
      </c>
      <c r="D24" s="24">
        <v>42735</v>
      </c>
      <c r="E24" s="22">
        <f t="shared" si="0"/>
        <v>0</v>
      </c>
      <c r="F24" s="22">
        <f t="shared" si="1"/>
        <v>10</v>
      </c>
      <c r="G24" s="22">
        <f t="shared" si="2"/>
        <v>16</v>
      </c>
      <c r="H24" s="12"/>
    </row>
    <row r="25" spans="1:8" x14ac:dyDescent="0.25">
      <c r="A25" s="25" t="s">
        <v>29</v>
      </c>
      <c r="B25" s="31" t="s">
        <v>35</v>
      </c>
      <c r="C25" s="24">
        <v>42237</v>
      </c>
      <c r="D25" s="24">
        <v>42358</v>
      </c>
      <c r="E25" s="22">
        <f t="shared" si="0"/>
        <v>0</v>
      </c>
      <c r="F25" s="22">
        <f t="shared" si="1"/>
        <v>3</v>
      </c>
      <c r="G25" s="22">
        <f t="shared" si="2"/>
        <v>29</v>
      </c>
      <c r="H25" s="12"/>
    </row>
    <row r="26" spans="1:8" x14ac:dyDescent="0.25">
      <c r="A26" s="25" t="s">
        <v>36</v>
      </c>
      <c r="B26" s="31"/>
      <c r="C26" s="24">
        <v>41852</v>
      </c>
      <c r="D26" s="24">
        <v>42231</v>
      </c>
      <c r="E26" s="22">
        <f t="shared" si="0"/>
        <v>1</v>
      </c>
      <c r="F26" s="22">
        <f t="shared" si="1"/>
        <v>0</v>
      </c>
      <c r="G26" s="22">
        <f t="shared" si="2"/>
        <v>14</v>
      </c>
      <c r="H26" s="12"/>
    </row>
    <row r="27" spans="1:8" x14ac:dyDescent="0.25">
      <c r="A27" s="25"/>
      <c r="B27" s="31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 x14ac:dyDescent="0.25">
      <c r="A28" s="25"/>
      <c r="B28" s="31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 x14ac:dyDescent="0.25">
      <c r="A29" s="25"/>
      <c r="B29" s="31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 x14ac:dyDescent="0.25">
      <c r="A30" s="25"/>
      <c r="B30" s="31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 x14ac:dyDescent="0.25">
      <c r="A31" s="25"/>
      <c r="B31" s="31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 x14ac:dyDescent="0.25">
      <c r="A32" s="25"/>
      <c r="B32" s="31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 x14ac:dyDescent="0.25">
      <c r="A33" s="25"/>
      <c r="B33" s="31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 x14ac:dyDescent="0.25">
      <c r="A34" s="25"/>
      <c r="B34" s="31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 x14ac:dyDescent="0.25">
      <c r="A35" s="25"/>
      <c r="B35" s="31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 x14ac:dyDescent="0.25">
      <c r="A36" s="25"/>
      <c r="B36" s="31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 x14ac:dyDescent="0.25">
      <c r="A37" s="25"/>
      <c r="B37" s="31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 x14ac:dyDescent="0.25">
      <c r="A38" s="25"/>
      <c r="B38" s="31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 x14ac:dyDescent="0.25">
      <c r="A39" s="25"/>
      <c r="B39" s="31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 x14ac:dyDescent="0.25">
      <c r="A40" s="25"/>
      <c r="B40" s="31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 x14ac:dyDescent="0.25">
      <c r="A41" s="25"/>
      <c r="B41" s="31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 x14ac:dyDescent="0.25">
      <c r="A42" s="25"/>
      <c r="B42" s="31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 x14ac:dyDescent="0.25">
      <c r="A43" s="25"/>
      <c r="B43" s="31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 x14ac:dyDescent="0.25">
      <c r="A44" s="25"/>
      <c r="B44" s="31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 x14ac:dyDescent="0.25">
      <c r="A45" s="25"/>
      <c r="B45" s="31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.75" thickBot="1" x14ac:dyDescent="0.3">
      <c r="A46" s="25"/>
      <c r="B46" s="31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.75" thickBot="1" x14ac:dyDescent="0.3">
      <c r="A47" s="40" t="s">
        <v>19</v>
      </c>
      <c r="B47" s="41"/>
      <c r="C47" s="41"/>
      <c r="D47" s="41"/>
      <c r="E47" s="32">
        <f>SUM(E12:E46)</f>
        <v>1</v>
      </c>
      <c r="F47" s="32">
        <f>SUM(F12:F46)</f>
        <v>96</v>
      </c>
      <c r="G47" s="32">
        <f>SUM(G12:G46)</f>
        <v>283</v>
      </c>
      <c r="H47" s="12"/>
    </row>
    <row r="48" spans="1:8" ht="15.75" thickBot="1" x14ac:dyDescent="0.3">
      <c r="A48" s="46" t="s">
        <v>14</v>
      </c>
      <c r="B48" s="47"/>
      <c r="C48" s="47"/>
      <c r="D48" s="48"/>
      <c r="E48" s="33"/>
      <c r="F48" s="34">
        <f>(E47*12)+F47+INT(G47/30)</f>
        <v>117</v>
      </c>
      <c r="G48" s="35">
        <f>MOD(G47,30)</f>
        <v>13</v>
      </c>
      <c r="H48" s="12"/>
    </row>
    <row r="50" spans="1:9" ht="15.75" x14ac:dyDescent="0.25">
      <c r="A50" s="21" t="s">
        <v>20</v>
      </c>
      <c r="B50" s="7"/>
      <c r="C50" s="7"/>
      <c r="D50" s="7"/>
      <c r="E50" s="7"/>
      <c r="I50"/>
    </row>
    <row r="51" spans="1:9" ht="15" customHeight="1" x14ac:dyDescent="0.25">
      <c r="A51" s="9"/>
      <c r="B51" s="9"/>
      <c r="C51" s="9"/>
      <c r="D51" s="9"/>
      <c r="E51" s="9"/>
      <c r="F51" s="9"/>
      <c r="G51" s="9"/>
    </row>
    <row r="52" spans="1:9" ht="15.75" x14ac:dyDescent="0.25">
      <c r="A52" s="10"/>
      <c r="B52" s="10"/>
      <c r="C52" s="10"/>
      <c r="D52" s="10"/>
      <c r="E52" s="10"/>
      <c r="F52" s="10"/>
      <c r="G52" s="10"/>
    </row>
    <row r="53" spans="1:9" x14ac:dyDescent="0.25">
      <c r="A53" s="8"/>
      <c r="B53" s="6"/>
      <c r="C53" s="6"/>
      <c r="D53" s="6"/>
      <c r="E53" s="6"/>
      <c r="F53" s="5"/>
    </row>
    <row r="54" spans="1:9" x14ac:dyDescent="0.25">
      <c r="A54" s="14"/>
      <c r="B54" s="14"/>
      <c r="C54" s="14"/>
      <c r="D54" s="14"/>
      <c r="E54" s="14"/>
      <c r="F54" s="14"/>
      <c r="G54" s="14"/>
    </row>
    <row r="55" spans="1:9" x14ac:dyDescent="0.25">
      <c r="A55" s="2"/>
      <c r="B55" s="11"/>
      <c r="C55" s="2"/>
      <c r="D55" s="2"/>
      <c r="E55" s="2"/>
      <c r="F55" s="11"/>
      <c r="G55" s="11"/>
    </row>
    <row r="56" spans="1:9" x14ac:dyDescent="0.25">
      <c r="A56" s="5"/>
      <c r="C56" s="3"/>
      <c r="D56" s="3"/>
      <c r="E56" s="3"/>
      <c r="G56" s="12"/>
    </row>
    <row r="57" spans="1:9" x14ac:dyDescent="0.25">
      <c r="A57" s="5"/>
      <c r="C57" s="3"/>
      <c r="D57" s="3"/>
      <c r="E57" s="3"/>
      <c r="G57" s="12"/>
    </row>
    <row r="58" spans="1:9" x14ac:dyDescent="0.25">
      <c r="A58" s="5"/>
      <c r="C58" s="3"/>
      <c r="D58" s="3"/>
      <c r="E58" s="3"/>
      <c r="G58" s="12"/>
    </row>
    <row r="59" spans="1:9" x14ac:dyDescent="0.25">
      <c r="A59" s="5"/>
      <c r="G59" s="12"/>
    </row>
    <row r="60" spans="1:9" x14ac:dyDescent="0.25">
      <c r="A60" s="14"/>
      <c r="B60" s="14"/>
      <c r="C60" s="14"/>
      <c r="D60" s="14"/>
      <c r="E60" s="14"/>
      <c r="F60" s="14"/>
      <c r="G60" s="13"/>
    </row>
    <row r="61" spans="1:9" x14ac:dyDescent="0.25">
      <c r="A61" s="14"/>
      <c r="B61" s="14"/>
      <c r="C61" s="14"/>
      <c r="D61" s="14"/>
      <c r="E61" s="14"/>
      <c r="F61" s="14"/>
      <c r="G61" s="14"/>
    </row>
    <row r="62" spans="1:9" x14ac:dyDescent="0.25">
      <c r="A62" s="2"/>
      <c r="B62" s="2"/>
      <c r="C62" s="2"/>
      <c r="D62" s="2"/>
      <c r="E62" s="2"/>
      <c r="F62" s="2"/>
      <c r="G62" s="2"/>
    </row>
    <row r="63" spans="1:9" x14ac:dyDescent="0.25">
      <c r="A63" s="5"/>
      <c r="C63" s="3"/>
      <c r="D63" s="3"/>
      <c r="E63" s="3"/>
      <c r="G63" s="4"/>
    </row>
    <row r="64" spans="1:9" x14ac:dyDescent="0.25">
      <c r="A64" s="5"/>
      <c r="C64" s="3"/>
      <c r="D64" s="3"/>
      <c r="E64" s="3"/>
      <c r="G64" s="4"/>
    </row>
    <row r="65" spans="1:7" x14ac:dyDescent="0.25">
      <c r="A65" s="5"/>
      <c r="C65" s="3"/>
      <c r="D65" s="3"/>
      <c r="E65" s="3"/>
      <c r="G65" s="4"/>
    </row>
    <row r="66" spans="1:7" x14ac:dyDescent="0.25">
      <c r="A66" s="5"/>
      <c r="G66" s="4"/>
    </row>
    <row r="67" spans="1:7" x14ac:dyDescent="0.25">
      <c r="A67" s="42"/>
      <c r="B67" s="42"/>
      <c r="C67" s="42"/>
      <c r="D67" s="42"/>
      <c r="E67" s="42"/>
      <c r="F67" s="42"/>
      <c r="G67" s="2"/>
    </row>
    <row r="68" spans="1:7" x14ac:dyDescent="0.25">
      <c r="A68" s="42"/>
      <c r="B68" s="42"/>
      <c r="C68" s="42"/>
      <c r="D68" s="42"/>
      <c r="E68" s="42"/>
      <c r="F68" s="42"/>
      <c r="G68" s="42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B4:G4"/>
    <mergeCell ref="A9:G9"/>
    <mergeCell ref="A1:A4"/>
    <mergeCell ref="B2:G2"/>
    <mergeCell ref="B3:G3"/>
    <mergeCell ref="B1:G1"/>
    <mergeCell ref="A5:G5"/>
    <mergeCell ref="C6:F6"/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0866141732283472" right="0.70866141732283472" top="0.74803149606299213" bottom="0.74803149606299213" header="0.31496062992125984" footer="0.31496062992125984"/>
  <pageSetup paperSize="14" scale="67" fitToHeight="0" orientation="landscape" horizontalDpi="4294967292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401223-fa46-468a-b698-03987d5a9d21" xsi:nil="true"/>
    <lcf76f155ced4ddcb4097134ff3c332f xmlns="1c2fd02f-7a83-45e3-9e94-6e556a43814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591E6B0457D24A94D9AB33543C4C73" ma:contentTypeVersion="12" ma:contentTypeDescription="Crear nuevo documento." ma:contentTypeScope="" ma:versionID="bb71cf6d57c1d4fd8aacbb0be87df7c9">
  <xsd:schema xmlns:xsd="http://www.w3.org/2001/XMLSchema" xmlns:xs="http://www.w3.org/2001/XMLSchema" xmlns:p="http://schemas.microsoft.com/office/2006/metadata/properties" xmlns:ns2="1c2fd02f-7a83-45e3-9e94-6e556a43814d" xmlns:ns3="d8401223-fa46-468a-b698-03987d5a9d21" targetNamespace="http://schemas.microsoft.com/office/2006/metadata/properties" ma:root="true" ma:fieldsID="0f19057bb1cca21ec6d43b4338cc9440" ns2:_="" ns3:_="">
    <xsd:import namespace="1c2fd02f-7a83-45e3-9e94-6e556a43814d"/>
    <xsd:import namespace="d8401223-fa46-468a-b698-03987d5a9d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fd02f-7a83-45e3-9e94-6e556a4381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01223-fa46-468a-b698-03987d5a9d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5913b5-eae8-42e1-9983-77610f064b5e}" ma:internalName="TaxCatchAll" ma:showField="CatchAllData" ma:web="d8401223-fa46-468a-b698-03987d5a9d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6B773C-05DB-498D-AF27-5B8974A29848}">
  <ds:schemaRefs>
    <ds:schemaRef ds:uri="http://schemas.microsoft.com/office/2006/metadata/properties"/>
    <ds:schemaRef ds:uri="http://schemas.microsoft.com/office/infopath/2007/PartnerControls"/>
    <ds:schemaRef ds:uri="d8401223-fa46-468a-b698-03987d5a9d21"/>
    <ds:schemaRef ds:uri="1c2fd02f-7a83-45e3-9e94-6e556a43814d"/>
  </ds:schemaRefs>
</ds:datastoreItem>
</file>

<file path=customXml/itemProps2.xml><?xml version="1.0" encoding="utf-8"?>
<ds:datastoreItem xmlns:ds="http://schemas.openxmlformats.org/officeDocument/2006/customXml" ds:itemID="{B593AF23-8925-4910-9AAC-2DA4936740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6C0610-20F5-4630-9C87-82BB67814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fd02f-7a83-45e3-9e94-6e556a43814d"/>
    <ds:schemaRef ds:uri="d8401223-fa46-468a-b698-03987d5a9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Iván Alfonso Hernández Rodríguez</cp:lastModifiedBy>
  <cp:lastPrinted>2023-05-05T22:32:36Z</cp:lastPrinted>
  <dcterms:created xsi:type="dcterms:W3CDTF">2023-03-15T15:42:25Z</dcterms:created>
  <dcterms:modified xsi:type="dcterms:W3CDTF">2026-01-08T15:01:37Z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0x010100C9591E6B0457D24A94D9AB33543C4C73</vt:lpwstr>
  </property>
</Properties>
</file>